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R:\USI\V\_ALL\_IT-Verfahren\36-2026-IT Ausschreibung Secrets und Privileged Access Management System\3 - 1. Phase Teilnahmewettbewerb\3.1 - Vergabeunterlagen\in Bearbeitung\PDF\"/>
    </mc:Choice>
  </mc:AlternateContent>
  <xr:revisionPtr revIDLastSave="0" documentId="8_{B4AA948D-4DC8-4850-913B-FC3DBEF13050}" xr6:coauthVersionLast="47" xr6:coauthVersionMax="47" xr10:uidLastSave="{00000000-0000-0000-0000-000000000000}"/>
  <bookViews>
    <workbookView xWindow="-108" yWindow="-108" windowWidth="23256" windowHeight="12456" activeTab="1" xr2:uid="{AFE82B91-3462-4455-8722-BF3E927CA89F}"/>
  </bookViews>
  <sheets>
    <sheet name="Hinweise" sheetId="2" r:id="rId1"/>
    <sheet name="Preisblatt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" i="1" l="1"/>
  <c r="G20" i="1"/>
  <c r="G21" i="1"/>
  <c r="G22" i="1"/>
  <c r="G23" i="1"/>
  <c r="G24" i="1"/>
  <c r="G25" i="1"/>
  <c r="G26" i="1"/>
  <c r="G27" i="1"/>
  <c r="G19" i="1"/>
  <c r="G10" i="1"/>
  <c r="G11" i="1"/>
  <c r="G12" i="1"/>
  <c r="G13" i="1"/>
  <c r="G14" i="1"/>
  <c r="G15" i="1" l="1"/>
  <c r="C31" i="1" s="1"/>
  <c r="G29" i="1"/>
  <c r="C32" i="1" s="1"/>
  <c r="C33" i="1"/>
</calcChain>
</file>

<file path=xl/sharedStrings.xml><?xml version="1.0" encoding="utf-8"?>
<sst xmlns="http://schemas.openxmlformats.org/spreadsheetml/2006/main" count="77" uniqueCount="60">
  <si>
    <t>Position </t>
  </si>
  <si>
    <t>Einheit </t>
  </si>
  <si>
    <t>Anzahl </t>
  </si>
  <si>
    <t>Preis Je Einheit</t>
  </si>
  <si>
    <t>Preis über Laufzeit</t>
  </si>
  <si>
    <t>EI-1 </t>
  </si>
  <si>
    <t>Pauschal </t>
  </si>
  <si>
    <t>SI-1 </t>
  </si>
  <si>
    <t xml:space="preserve">Stück </t>
  </si>
  <si>
    <t>SO-1 </t>
  </si>
  <si>
    <t xml:space="preserve">USER </t>
  </si>
  <si>
    <t>Gesamtpreis Basisleistungen</t>
  </si>
  <si>
    <r>
      <t>Beschreibung/</t>
    </r>
    <r>
      <rPr>
        <b/>
        <sz val="10"/>
        <color rgb="FF000000"/>
        <rFont val="Arial"/>
        <family val="2"/>
      </rPr>
      <t>Bezeichnung</t>
    </r>
    <r>
      <rPr>
        <b/>
        <sz val="10"/>
        <rFont val="Arial"/>
        <family val="2"/>
      </rPr>
      <t> </t>
    </r>
  </si>
  <si>
    <r>
      <t>Anzahl Monate</t>
    </r>
    <r>
      <rPr>
        <b/>
        <sz val="10"/>
        <rFont val="Arial"/>
        <family val="2"/>
      </rPr>
      <t> </t>
    </r>
  </si>
  <si>
    <t>LI-1 </t>
  </si>
  <si>
    <t>USER </t>
  </si>
  <si>
    <t>LI-2 </t>
  </si>
  <si>
    <t>RZ/CLOUD </t>
  </si>
  <si>
    <t>LI-3 </t>
  </si>
  <si>
    <t>LO-1 </t>
  </si>
  <si>
    <t>LO-2 </t>
  </si>
  <si>
    <t>LO-3 </t>
  </si>
  <si>
    <t>Stück </t>
  </si>
  <si>
    <t>LO-4 </t>
  </si>
  <si>
    <t>LO-5 </t>
  </si>
  <si>
    <t>CO-1 </t>
  </si>
  <si>
    <t>Stunde </t>
  </si>
  <si>
    <t>CO-2 </t>
  </si>
  <si>
    <t>CO-3 </t>
  </si>
  <si>
    <t>CO-4 </t>
  </si>
  <si>
    <t>2. Optionale Leistungen</t>
  </si>
  <si>
    <t>Gesamtpreis Optionale Leistungen</t>
  </si>
  <si>
    <t>Hinweise zum Preisblatt</t>
  </si>
  <si>
    <t>Wir bestätigen, dass wir die Leistungen gemäß den Vergabe- und Vertragsunterlagen der Auftraggeberin zu den nachstehend aufgeführten Preisen anbieten.</t>
  </si>
  <si>
    <t xml:space="preserve">3) Die angegebenen Mengen basieren auf Schätzwerten und stellen kein verbindliches Abnahmevolumen dar. Insofern kann der Angebotspreis bei der Durchführung des Vertrages über- oder unterschritten werden und stellt nur die Grundlage für die Bewertung der Wirtschaflichkeit der Angebote dar. </t>
  </si>
  <si>
    <t>Bieter</t>
  </si>
  <si>
    <t>Preisblatt</t>
  </si>
  <si>
    <t>1. Basisleistungen (verpflichtend)</t>
  </si>
  <si>
    <t>Consultingleistung, remote, innerhalb der vereinbarten Geschäftszeiten</t>
  </si>
  <si>
    <t>Consultingleistung, remote, außerhalb der vereinbarten Geschäftszeiten</t>
  </si>
  <si>
    <t>Supportdienstleistung, remote, innerhalb der vereinbarten Geschäftszeiten</t>
  </si>
  <si>
    <t>Supportdienstleistung, remote, außerhalb der vereinbarten Geschäftszeiten</t>
  </si>
  <si>
    <t xml:space="preserve">5) Die Geschäftszeiten für die Positionen CO 1-4 werden auf 08:00 Uhr bis 17:00 Uhr (MEZ (UTC+1) bzw. MESZ (UTC+2)) festgelegt. </t>
  </si>
  <si>
    <t>Schulung</t>
  </si>
  <si>
    <t>Produktschulung für die im Rahmen der Implementierung installierten Produkte für bis zu 5 Mitarbeitende</t>
  </si>
  <si>
    <t>6) Für die Schulung ist eine Inhouse-Schulung remote zu kalkulieren. Zu schulende Mitarbeiter andere Firmen sind zu dieser Schulung nicht zugelassen.</t>
  </si>
  <si>
    <r>
      <t>PAM-Nutzer (</t>
    </r>
    <r>
      <rPr>
        <sz val="10"/>
        <color theme="1"/>
        <rFont val="Arial"/>
        <family val="2"/>
      </rPr>
      <t>Aufzeichnungssystem für privilegierte Zugriffe, incl. Passwortspeicher, Weboberfläche zur Passwortverwaltung)</t>
    </r>
  </si>
  <si>
    <t>Secrets Provider für Cloud- und Containerisierte Systeme</t>
  </si>
  <si>
    <t>Secrets Provider als zentralisierte Einheit für OnPrem-Umgebung (ein HA-Paar)</t>
  </si>
  <si>
    <t>PAM-Nutzer (Aufzeichnungssystem für privilegierte Zugriffe, incl. Passwortspeicher, Weboberfläche zur Passwortverwaltung)</t>
  </si>
  <si>
    <r>
      <t>Secrets Provider als zentralisierte Einheit</t>
    </r>
    <r>
      <rPr>
        <sz val="9"/>
        <color rgb="FF000000"/>
        <rFont val="Arial"/>
        <family val="2"/>
      </rPr>
      <t xml:space="preserve"> für OnPrem-Umgebung (ein HA-Paar)</t>
    </r>
  </si>
  <si>
    <t>Secrets Provider als Agent auf einem Server</t>
  </si>
  <si>
    <t>Nutzer von Passwortspeicher, Weboberfläche zur Passwortverwaltung ohne Aufzeichnung</t>
  </si>
  <si>
    <t>2) Die Angebotspreise sind netto, d.h. ohne gültige Umsatz-/Mehrwertsteuer in EURO anzugeben. Die Preisangaben müssen sämtliche vom Bieter zu erbringenden Leistungen gemäß Leistungsbeschreibung umfassen, insbesondere: Softwareüberlassung einschließlich Subskriptionsleistungen, etwaige Bereitstellungs- oder Aktivierungskosten, Dienstleistungen sowie sonstige preisbildende Kostenbestandteile (z.B. Kosten für die Einarbeitung/Schulung, Kosten für Überstunden und Leistungszuschläge, Berichterstattungen und Präsentationen, Kosten für Jour fixe und Meetings, Porto- und Telekommunikationskosten, sämtliche Unterstützungsprozesse (u. a. Back Office), Dokumentationen, Nutzungsrechte, sonstige Auslagen und Aufwendungen etc.). Die Dienstleistungen sind remote zu erbringen. Daher sind keine Reise- und Übernachtungskosten zu kalkulieren.</t>
  </si>
  <si>
    <r>
      <t xml:space="preserve">1) Das Preisblatt ist vollständig und ausschließlich in den farblich </t>
    </r>
    <r>
      <rPr>
        <b/>
        <sz val="10"/>
        <color rgb="FF00B0F0"/>
        <rFont val="Arial"/>
        <family val="2"/>
      </rPr>
      <t>blau</t>
    </r>
    <r>
      <rPr>
        <sz val="10"/>
        <color theme="1"/>
        <rFont val="Arial"/>
        <family val="2"/>
      </rPr>
      <t xml:space="preserve"> hinterlegten Feldern auszufüllen. </t>
    </r>
  </si>
  <si>
    <t>Angebotspreis</t>
  </si>
  <si>
    <t>Hinweis: Diese produktneutrale Version des Preisblattes dient nur der Information und ist nicht auszufüllen. Preisangaben sind in der Anlage 15-2 der Bewerbungsbedingungen einzutragen, welche mit der Einladung zur Angebotsaufforderung bereitgestellt wird.</t>
  </si>
  <si>
    <t>Einführung des SAM und PAM incl. Installation
Herstellung der Funktionsbereitschaft und Funktionstest einer Test- und einer Produktionsumgebung auf Ressourcen die durch die der kubus IT oder ihren RZ-Dienstleister zur Verfügung gestellt werden.</t>
  </si>
  <si>
    <t>Voraussichtliche Abnahmemenge</t>
  </si>
  <si>
    <t xml:space="preserve">4) Die Laufzeit der Lizenzen im Rahmen der Basisleistungen wurde bei den Preispositionen, die Subskriptionsleistungen beinhalten, mit 4 Jahren angegeben. Die Laufzeit der nachbestellten Lizenzen wird durch die Einzelbestellung konkretisiert.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</si>
</sst>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_-;\-* #,##0_-;_-* &quot;-&quot;??_-;_-@_-"/>
  </numFmts>
  <fonts count="13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b/>
      <sz val="12"/>
      <color theme="1"/>
      <name val="Aptos Narrow"/>
      <family val="2"/>
      <scheme val="minor"/>
    </font>
    <font>
      <b/>
      <sz val="12"/>
      <color theme="1"/>
      <name val="Arial"/>
      <family val="2"/>
    </font>
    <font>
      <b/>
      <u/>
      <sz val="14"/>
      <color theme="1"/>
      <name val="Arial"/>
      <family val="2"/>
    </font>
    <font>
      <sz val="9"/>
      <color rgb="FF000000"/>
      <name val="Arial"/>
      <family val="2"/>
    </font>
    <font>
      <b/>
      <sz val="10"/>
      <color rgb="FF00B0F0"/>
      <name val="Arial"/>
      <family val="2"/>
    </font>
    <font>
      <b/>
      <i/>
      <u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darkUp">
        <fgColor theme="0" tint="-0.499984740745262"/>
        <bgColor indexed="65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theme="9"/>
      </left>
      <right/>
      <top style="medium">
        <color theme="9"/>
      </top>
      <bottom style="medium">
        <color theme="9"/>
      </bottom>
      <diagonal/>
    </border>
    <border>
      <left/>
      <right/>
      <top style="medium">
        <color theme="9"/>
      </top>
      <bottom style="medium">
        <color theme="9"/>
      </bottom>
      <diagonal/>
    </border>
    <border>
      <left/>
      <right style="medium">
        <color theme="9"/>
      </right>
      <top style="medium">
        <color theme="9"/>
      </top>
      <bottom style="medium">
        <color theme="9"/>
      </bottom>
      <diagonal/>
    </border>
    <border>
      <left style="medium">
        <color theme="9"/>
      </left>
      <right/>
      <top style="medium">
        <color theme="9"/>
      </top>
      <bottom/>
      <diagonal/>
    </border>
    <border>
      <left/>
      <right/>
      <top style="medium">
        <color theme="9"/>
      </top>
      <bottom/>
      <diagonal/>
    </border>
    <border>
      <left/>
      <right style="medium">
        <color theme="9"/>
      </right>
      <top style="medium">
        <color theme="9"/>
      </top>
      <bottom/>
      <diagonal/>
    </border>
    <border>
      <left style="medium">
        <color theme="9"/>
      </left>
      <right/>
      <top/>
      <bottom/>
      <diagonal/>
    </border>
    <border>
      <left/>
      <right style="medium">
        <color theme="9"/>
      </right>
      <top/>
      <bottom/>
      <diagonal/>
    </border>
    <border>
      <left style="medium">
        <color theme="9"/>
      </left>
      <right/>
      <top/>
      <bottom style="medium">
        <color theme="9"/>
      </bottom>
      <diagonal/>
    </border>
    <border>
      <left/>
      <right/>
      <top/>
      <bottom style="medium">
        <color theme="9"/>
      </bottom>
      <diagonal/>
    </border>
    <border>
      <left/>
      <right style="medium">
        <color theme="9"/>
      </right>
      <top/>
      <bottom style="medium">
        <color theme="9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6" fillId="3" borderId="32" xfId="0" applyFont="1" applyFill="1" applyBorder="1" applyAlignment="1">
      <alignment horizontal="left" vertical="top" wrapText="1"/>
    </xf>
    <xf numFmtId="0" fontId="0" fillId="3" borderId="33" xfId="0" applyFill="1" applyBorder="1" applyAlignment="1">
      <alignment horizontal="left" vertical="top" wrapText="1"/>
    </xf>
    <xf numFmtId="0" fontId="0" fillId="3" borderId="34" xfId="0" applyFill="1" applyBorder="1" applyAlignment="1">
      <alignment horizontal="left" vertical="top" wrapText="1"/>
    </xf>
    <xf numFmtId="0" fontId="6" fillId="3" borderId="30" xfId="0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left" vertical="top" wrapText="1"/>
    </xf>
    <xf numFmtId="0" fontId="6" fillId="3" borderId="31" xfId="0" applyFont="1" applyFill="1" applyBorder="1" applyAlignment="1">
      <alignment horizontal="left" vertical="top" wrapText="1"/>
    </xf>
    <xf numFmtId="0" fontId="0" fillId="3" borderId="30" xfId="0" applyFill="1" applyBorder="1" applyAlignment="1">
      <alignment horizontal="left" vertical="top" wrapText="1"/>
    </xf>
    <xf numFmtId="0" fontId="0" fillId="3" borderId="0" xfId="0" applyFill="1" applyAlignment="1">
      <alignment horizontal="left" vertical="top" wrapText="1"/>
    </xf>
    <xf numFmtId="0" fontId="0" fillId="3" borderId="31" xfId="0" applyFill="1" applyBorder="1" applyAlignment="1">
      <alignment horizontal="left" vertical="top" wrapText="1"/>
    </xf>
    <xf numFmtId="0" fontId="7" fillId="0" borderId="24" xfId="0" applyFont="1" applyBorder="1" applyAlignment="1">
      <alignment horizontal="left" vertical="center" wrapText="1"/>
    </xf>
    <xf numFmtId="0" fontId="8" fillId="0" borderId="25" xfId="0" applyFont="1" applyBorder="1"/>
    <xf numFmtId="0" fontId="8" fillId="0" borderId="26" xfId="0" applyFont="1" applyBorder="1"/>
    <xf numFmtId="0" fontId="0" fillId="3" borderId="27" xfId="0" applyFill="1" applyBorder="1" applyAlignment="1">
      <alignment horizontal="left" vertical="top" wrapText="1"/>
    </xf>
    <xf numFmtId="0" fontId="0" fillId="3" borderId="28" xfId="0" applyFill="1" applyBorder="1" applyAlignment="1">
      <alignment horizontal="left" vertical="top" wrapText="1"/>
    </xf>
    <xf numFmtId="0" fontId="0" fillId="3" borderId="29" xfId="0" applyFill="1" applyBorder="1" applyAlignment="1">
      <alignment horizontal="left" vertical="top" wrapText="1"/>
    </xf>
    <xf numFmtId="0" fontId="9" fillId="3" borderId="12" xfId="0" applyFont="1" applyFill="1" applyBorder="1" applyAlignment="1" applyProtection="1">
      <alignment horizontal="center"/>
    </xf>
    <xf numFmtId="0" fontId="9" fillId="3" borderId="13" xfId="0" applyFont="1" applyFill="1" applyBorder="1" applyAlignment="1" applyProtection="1">
      <alignment horizontal="center"/>
    </xf>
    <xf numFmtId="0" fontId="0" fillId="3" borderId="14" xfId="0" applyFill="1" applyBorder="1" applyProtection="1"/>
    <xf numFmtId="0" fontId="0" fillId="0" borderId="0" xfId="0" applyProtection="1"/>
    <xf numFmtId="0" fontId="9" fillId="3" borderId="15" xfId="0" applyFont="1" applyFill="1" applyBorder="1" applyAlignment="1" applyProtection="1">
      <alignment horizontal="center"/>
    </xf>
    <xf numFmtId="0" fontId="9" fillId="3" borderId="0" xfId="0" applyFont="1" applyFill="1" applyAlignment="1" applyProtection="1">
      <alignment horizontal="center"/>
    </xf>
    <xf numFmtId="0" fontId="0" fillId="3" borderId="16" xfId="0" applyFill="1" applyBorder="1" applyProtection="1"/>
    <xf numFmtId="0" fontId="12" fillId="3" borderId="15" xfId="0" applyFont="1" applyFill="1" applyBorder="1" applyAlignment="1" applyProtection="1">
      <alignment horizontal="left" wrapText="1"/>
    </xf>
    <xf numFmtId="0" fontId="12" fillId="3" borderId="0" xfId="0" applyFont="1" applyFill="1" applyAlignment="1" applyProtection="1">
      <alignment horizontal="left" wrapText="1"/>
    </xf>
    <xf numFmtId="0" fontId="12" fillId="3" borderId="16" xfId="0" applyFont="1" applyFill="1" applyBorder="1" applyAlignment="1" applyProtection="1">
      <alignment horizontal="left" wrapText="1"/>
    </xf>
    <xf numFmtId="0" fontId="0" fillId="0" borderId="0" xfId="0" applyAlignment="1" applyProtection="1">
      <alignment horizontal="left" wrapText="1"/>
    </xf>
    <xf numFmtId="0" fontId="3" fillId="3" borderId="15" xfId="0" applyFont="1" applyFill="1" applyBorder="1" applyAlignment="1" applyProtection="1">
      <alignment horizontal="center"/>
    </xf>
    <xf numFmtId="0" fontId="3" fillId="3" borderId="0" xfId="0" applyFont="1" applyFill="1" applyAlignment="1" applyProtection="1">
      <alignment horizontal="center"/>
    </xf>
    <xf numFmtId="0" fontId="4" fillId="2" borderId="5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/>
    </xf>
    <xf numFmtId="0" fontId="3" fillId="3" borderId="0" xfId="0" applyFont="1" applyFill="1" applyAlignment="1" applyProtection="1">
      <alignment horizontal="center" wrapText="1"/>
    </xf>
    <xf numFmtId="0" fontId="2" fillId="3" borderId="15" xfId="0" applyFont="1" applyFill="1" applyBorder="1" applyAlignment="1" applyProtection="1">
      <alignment horizontal="left" wrapText="1"/>
    </xf>
    <xf numFmtId="0" fontId="0" fillId="3" borderId="0" xfId="0" applyFill="1" applyAlignment="1" applyProtection="1">
      <alignment horizontal="left" wrapText="1"/>
    </xf>
    <xf numFmtId="0" fontId="0" fillId="3" borderId="15" xfId="0" applyFill="1" applyBorder="1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2" fontId="0" fillId="3" borderId="0" xfId="0" applyNumberFormat="1" applyFill="1" applyAlignment="1" applyProtection="1">
      <alignment horizontal="center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left" vertical="center" wrapText="1"/>
    </xf>
    <xf numFmtId="0" fontId="4" fillId="2" borderId="1" xfId="0" applyFont="1" applyFill="1" applyBorder="1" applyAlignment="1" applyProtection="1">
      <alignment horizontal="left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2" fontId="4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horizontal="center" vertical="center" wrapText="1"/>
    </xf>
    <xf numFmtId="1" fontId="6" fillId="0" borderId="1" xfId="0" applyNumberFormat="1" applyFont="1" applyBorder="1" applyAlignment="1" applyProtection="1">
      <alignment horizontal="center" vertical="center" wrapText="1"/>
    </xf>
    <xf numFmtId="164" fontId="1" fillId="5" borderId="1" xfId="2" applyNumberFormat="1" applyFont="1" applyFill="1" applyBorder="1" applyAlignment="1" applyProtection="1">
      <alignment horizontal="right"/>
    </xf>
    <xf numFmtId="44" fontId="6" fillId="4" borderId="35" xfId="1" applyFont="1" applyFill="1" applyBorder="1" applyAlignment="1" applyProtection="1">
      <alignment horizontal="left" vertical="center" wrapText="1"/>
    </xf>
    <xf numFmtId="44" fontId="6" fillId="0" borderId="6" xfId="1" applyFont="1" applyBorder="1" applyAlignment="1" applyProtection="1">
      <alignment horizontal="left" vertical="center" wrapText="1"/>
    </xf>
    <xf numFmtId="164" fontId="1" fillId="5" borderId="36" xfId="2" applyNumberFormat="1" applyFont="1" applyFill="1" applyBorder="1" applyAlignment="1" applyProtection="1">
      <alignment horizontal="right"/>
    </xf>
    <xf numFmtId="44" fontId="6" fillId="4" borderId="1" xfId="1" applyFont="1" applyFill="1" applyBorder="1" applyAlignment="1" applyProtection="1">
      <alignment horizontal="left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44" fontId="4" fillId="0" borderId="9" xfId="1" applyFont="1" applyBorder="1" applyAlignment="1" applyProtection="1">
      <alignment horizontal="left" vertical="center" wrapText="1"/>
    </xf>
    <xf numFmtId="0" fontId="4" fillId="2" borderId="20" xfId="0" applyFont="1" applyFill="1" applyBorder="1" applyAlignment="1" applyProtection="1">
      <alignment horizontal="center" vertical="center" wrapText="1"/>
    </xf>
    <xf numFmtId="0" fontId="4" fillId="2" borderId="21" xfId="0" applyFont="1" applyFill="1" applyBorder="1" applyAlignment="1" applyProtection="1">
      <alignment horizontal="center" vertical="center" wrapText="1"/>
    </xf>
    <xf numFmtId="0" fontId="4" fillId="2" borderId="22" xfId="0" applyFont="1" applyFill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/>
    </xf>
    <xf numFmtId="0" fontId="2" fillId="0" borderId="23" xfId="0" applyFont="1" applyBorder="1" applyAlignment="1" applyProtection="1">
      <alignment horizontal="center"/>
    </xf>
    <xf numFmtId="0" fontId="2" fillId="0" borderId="11" xfId="0" applyFont="1" applyBorder="1" applyAlignment="1" applyProtection="1">
      <alignment horizontal="center"/>
    </xf>
    <xf numFmtId="44" fontId="2" fillId="0" borderId="9" xfId="0" applyNumberFormat="1" applyFont="1" applyBorder="1" applyProtection="1"/>
    <xf numFmtId="0" fontId="0" fillId="3" borderId="15" xfId="0" applyFill="1" applyBorder="1" applyAlignment="1" applyProtection="1">
      <alignment horizontal="center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44" fontId="0" fillId="0" borderId="4" xfId="1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44" fontId="0" fillId="0" borderId="6" xfId="1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44" fontId="4" fillId="0" borderId="9" xfId="1" applyFont="1" applyBorder="1" applyAlignment="1" applyProtection="1">
      <alignment vertical="center" wrapText="1"/>
    </xf>
    <xf numFmtId="0" fontId="0" fillId="3" borderId="17" xfId="0" applyFill="1" applyBorder="1" applyProtection="1"/>
    <xf numFmtId="0" fontId="0" fillId="3" borderId="18" xfId="0" applyFill="1" applyBorder="1" applyProtection="1"/>
    <xf numFmtId="0" fontId="0" fillId="3" borderId="18" xfId="0" applyFill="1" applyBorder="1" applyAlignment="1" applyProtection="1">
      <alignment horizontal="center"/>
    </xf>
    <xf numFmtId="2" fontId="0" fillId="3" borderId="18" xfId="0" applyNumberFormat="1" applyFill="1" applyBorder="1" applyAlignment="1" applyProtection="1">
      <alignment horizontal="center"/>
    </xf>
    <xf numFmtId="0" fontId="0" fillId="3" borderId="19" xfId="0" applyFill="1" applyBorder="1" applyProtection="1"/>
    <xf numFmtId="0" fontId="0" fillId="0" borderId="0" xfId="0" applyAlignment="1" applyProtection="1">
      <alignment horizontal="center"/>
    </xf>
    <xf numFmtId="2" fontId="0" fillId="0" borderId="0" xfId="0" applyNumberFormat="1" applyAlignment="1" applyProtection="1">
      <alignment horizontal="center"/>
    </xf>
  </cellXfs>
  <cellStyles count="3">
    <cellStyle name="Komma" xfId="2" builtinId="3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50971-C9CE-4634-9836-60C54B74F2BC}">
  <sheetPr>
    <tabColor rgb="FF92D050"/>
  </sheetPr>
  <dimension ref="B1:L21"/>
  <sheetViews>
    <sheetView workbookViewId="0">
      <selection activeCell="N5" sqref="N5"/>
    </sheetView>
  </sheetViews>
  <sheetFormatPr baseColWidth="10" defaultRowHeight="13.2" x14ac:dyDescent="0.25"/>
  <cols>
    <col min="1" max="1" width="3" customWidth="1"/>
  </cols>
  <sheetData>
    <row r="1" spans="2:12" ht="13.8" thickBot="1" x14ac:dyDescent="0.3"/>
    <row r="2" spans="2:12" ht="16.2" thickBot="1" x14ac:dyDescent="0.35">
      <c r="B2" s="12" t="s">
        <v>32</v>
      </c>
      <c r="C2" s="13"/>
      <c r="D2" s="13"/>
      <c r="E2" s="13"/>
      <c r="F2" s="13"/>
      <c r="G2" s="13"/>
      <c r="H2" s="13"/>
      <c r="I2" s="13"/>
      <c r="J2" s="13"/>
      <c r="K2" s="13"/>
      <c r="L2" s="14"/>
    </row>
    <row r="3" spans="2:12" s="2" customFormat="1" ht="19.5" customHeight="1" x14ac:dyDescent="0.25">
      <c r="B3" s="15" t="s">
        <v>54</v>
      </c>
      <c r="C3" s="16"/>
      <c r="D3" s="16"/>
      <c r="E3" s="16"/>
      <c r="F3" s="16"/>
      <c r="G3" s="16"/>
      <c r="H3" s="16"/>
      <c r="I3" s="16"/>
      <c r="J3" s="16"/>
      <c r="K3" s="16"/>
      <c r="L3" s="17"/>
    </row>
    <row r="4" spans="2:12" s="2" customFormat="1" ht="83.4" customHeight="1" x14ac:dyDescent="0.25">
      <c r="B4" s="9" t="s">
        <v>53</v>
      </c>
      <c r="C4" s="10"/>
      <c r="D4" s="10"/>
      <c r="E4" s="10"/>
      <c r="F4" s="10"/>
      <c r="G4" s="10"/>
      <c r="H4" s="10"/>
      <c r="I4" s="10"/>
      <c r="J4" s="10"/>
      <c r="K4" s="10"/>
      <c r="L4" s="11"/>
    </row>
    <row r="5" spans="2:12" s="2" customFormat="1" ht="34.200000000000003" customHeight="1" x14ac:dyDescent="0.25">
      <c r="B5" s="9" t="s">
        <v>34</v>
      </c>
      <c r="C5" s="10"/>
      <c r="D5" s="10"/>
      <c r="E5" s="10"/>
      <c r="F5" s="10"/>
      <c r="G5" s="10"/>
      <c r="H5" s="10"/>
      <c r="I5" s="10"/>
      <c r="J5" s="10"/>
      <c r="K5" s="10"/>
      <c r="L5" s="11"/>
    </row>
    <row r="6" spans="2:12" s="2" customFormat="1" ht="34.200000000000003" customHeight="1" x14ac:dyDescent="0.25">
      <c r="B6" s="9" t="s">
        <v>59</v>
      </c>
      <c r="C6" s="10"/>
      <c r="D6" s="10"/>
      <c r="E6" s="10"/>
      <c r="F6" s="10"/>
      <c r="G6" s="10"/>
      <c r="H6" s="10"/>
      <c r="I6" s="10"/>
      <c r="J6" s="10"/>
      <c r="K6" s="10"/>
      <c r="L6" s="11"/>
    </row>
    <row r="7" spans="2:12" s="2" customFormat="1" ht="18.600000000000001" customHeight="1" x14ac:dyDescent="0.25">
      <c r="B7" s="6" t="s">
        <v>42</v>
      </c>
      <c r="C7" s="7"/>
      <c r="D7" s="7"/>
      <c r="E7" s="7"/>
      <c r="F7" s="7"/>
      <c r="G7" s="7"/>
      <c r="H7" s="7"/>
      <c r="I7" s="7"/>
      <c r="J7" s="7"/>
      <c r="K7" s="7"/>
      <c r="L7" s="8"/>
    </row>
    <row r="8" spans="2:12" s="2" customFormat="1" ht="30" customHeight="1" thickBot="1" x14ac:dyDescent="0.3">
      <c r="B8" s="3" t="s">
        <v>45</v>
      </c>
      <c r="C8" s="4"/>
      <c r="D8" s="4"/>
      <c r="E8" s="4"/>
      <c r="F8" s="4"/>
      <c r="G8" s="4"/>
      <c r="H8" s="4"/>
      <c r="I8" s="4"/>
      <c r="J8" s="4"/>
      <c r="K8" s="4"/>
      <c r="L8" s="5"/>
    </row>
    <row r="9" spans="2:12" s="2" customFormat="1" ht="39.75" customHeight="1" x14ac:dyDescent="0.25"/>
    <row r="21" spans="6:6" x14ac:dyDescent="0.25">
      <c r="F21" s="1"/>
    </row>
  </sheetData>
  <mergeCells count="7">
    <mergeCell ref="B8:L8"/>
    <mergeCell ref="B7:L7"/>
    <mergeCell ref="B6:L6"/>
    <mergeCell ref="B2:L2"/>
    <mergeCell ref="B3:L3"/>
    <mergeCell ref="B4:L4"/>
    <mergeCell ref="B5:L5"/>
  </mergeCells>
  <pageMargins left="0.7" right="0.7" top="0.78740157499999996" bottom="0.78740157499999996" header="0.3" footer="0.3"/>
  <pageSetup paperSize="9" orientation="portrait"/>
  <headerFooter>
    <oddFooter>&amp;C_x000D_&amp;1#&amp;"Aptos"&amp;12&amp;K000000 Vertraulich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EBCC0-8768-4257-855D-227B0A299441}">
  <dimension ref="A1:H34"/>
  <sheetViews>
    <sheetView tabSelected="1" workbookViewId="0">
      <selection activeCell="J5" sqref="J5"/>
    </sheetView>
  </sheetViews>
  <sheetFormatPr baseColWidth="10" defaultColWidth="11.44140625" defaultRowHeight="13.2" x14ac:dyDescent="0.25"/>
  <cols>
    <col min="1" max="1" width="8.88671875" style="21" customWidth="1"/>
    <col min="2" max="2" width="68.88671875" style="21" customWidth="1"/>
    <col min="3" max="3" width="16.33203125" style="83" customWidth="1"/>
    <col min="4" max="4" width="16.88671875" style="84" customWidth="1"/>
    <col min="5" max="5" width="8.44140625" style="83" bestFit="1" customWidth="1"/>
    <col min="6" max="6" width="20.33203125" style="21" customWidth="1"/>
    <col min="7" max="7" width="22.33203125" style="21" customWidth="1"/>
    <col min="8" max="16384" width="11.44140625" style="21"/>
  </cols>
  <sheetData>
    <row r="1" spans="1:8" ht="22.95" customHeight="1" x14ac:dyDescent="0.3">
      <c r="A1" s="18" t="s">
        <v>36</v>
      </c>
      <c r="B1" s="19"/>
      <c r="C1" s="19"/>
      <c r="D1" s="19"/>
      <c r="E1" s="19"/>
      <c r="F1" s="19"/>
      <c r="G1" s="19"/>
      <c r="H1" s="20"/>
    </row>
    <row r="2" spans="1:8" ht="13.2" customHeight="1" x14ac:dyDescent="0.3">
      <c r="A2" s="22"/>
      <c r="B2" s="23"/>
      <c r="C2" s="23"/>
      <c r="D2" s="23"/>
      <c r="E2" s="23"/>
      <c r="F2" s="23"/>
      <c r="G2" s="23"/>
      <c r="H2" s="24"/>
    </row>
    <row r="3" spans="1:8" s="28" customFormat="1" ht="27" customHeight="1" x14ac:dyDescent="0.25">
      <c r="A3" s="25" t="s">
        <v>56</v>
      </c>
      <c r="B3" s="26"/>
      <c r="C3" s="26"/>
      <c r="D3" s="26"/>
      <c r="E3" s="26"/>
      <c r="F3" s="26"/>
      <c r="G3" s="26"/>
      <c r="H3" s="27"/>
    </row>
    <row r="4" spans="1:8" x14ac:dyDescent="0.25">
      <c r="A4" s="29"/>
      <c r="B4" s="30"/>
      <c r="C4" s="30"/>
      <c r="D4" s="30"/>
      <c r="E4" s="30"/>
      <c r="F4" s="30"/>
      <c r="G4" s="30"/>
      <c r="H4" s="24"/>
    </row>
    <row r="5" spans="1:8" ht="22.2" customHeight="1" x14ac:dyDescent="0.25">
      <c r="A5" s="31" t="s">
        <v>35</v>
      </c>
      <c r="B5" s="32"/>
      <c r="C5" s="30"/>
      <c r="D5" s="33"/>
      <c r="E5" s="30"/>
      <c r="F5" s="30"/>
      <c r="G5" s="30"/>
      <c r="H5" s="24"/>
    </row>
    <row r="6" spans="1:8" ht="30.6" customHeight="1" x14ac:dyDescent="0.25">
      <c r="A6" s="34" t="s">
        <v>33</v>
      </c>
      <c r="B6" s="35"/>
      <c r="C6" s="35"/>
      <c r="D6" s="35"/>
      <c r="E6" s="35"/>
      <c r="F6" s="35"/>
      <c r="G6" s="35"/>
      <c r="H6" s="24"/>
    </row>
    <row r="7" spans="1:8" ht="13.8" thickBot="1" x14ac:dyDescent="0.3">
      <c r="A7" s="36"/>
      <c r="B7" s="37"/>
      <c r="C7" s="38"/>
      <c r="D7" s="39"/>
      <c r="E7" s="38"/>
      <c r="F7" s="37"/>
      <c r="G7" s="37"/>
      <c r="H7" s="24"/>
    </row>
    <row r="8" spans="1:8" x14ac:dyDescent="0.25">
      <c r="A8" s="40" t="s">
        <v>37</v>
      </c>
      <c r="B8" s="41"/>
      <c r="C8" s="41"/>
      <c r="D8" s="41"/>
      <c r="E8" s="41"/>
      <c r="F8" s="41"/>
      <c r="G8" s="42"/>
      <c r="H8" s="24"/>
    </row>
    <row r="9" spans="1:8" ht="26.4" x14ac:dyDescent="0.25">
      <c r="A9" s="43" t="s">
        <v>0</v>
      </c>
      <c r="B9" s="44" t="s">
        <v>12</v>
      </c>
      <c r="C9" s="45" t="s">
        <v>1</v>
      </c>
      <c r="D9" s="46" t="s">
        <v>2</v>
      </c>
      <c r="E9" s="47" t="s">
        <v>13</v>
      </c>
      <c r="F9" s="47" t="s">
        <v>3</v>
      </c>
      <c r="G9" s="48" t="s">
        <v>4</v>
      </c>
      <c r="H9" s="24"/>
    </row>
    <row r="10" spans="1:8" ht="52.8" x14ac:dyDescent="0.25">
      <c r="A10" s="49" t="s">
        <v>5</v>
      </c>
      <c r="B10" s="50" t="s">
        <v>57</v>
      </c>
      <c r="C10" s="51" t="s">
        <v>6</v>
      </c>
      <c r="D10" s="52">
        <v>1</v>
      </c>
      <c r="E10" s="53"/>
      <c r="F10" s="54"/>
      <c r="G10" s="55">
        <f>D10*F10</f>
        <v>0</v>
      </c>
      <c r="H10" s="24"/>
    </row>
    <row r="11" spans="1:8" ht="26.4" x14ac:dyDescent="0.25">
      <c r="A11" s="49" t="s">
        <v>7</v>
      </c>
      <c r="B11" s="50" t="s">
        <v>44</v>
      </c>
      <c r="C11" s="51" t="s">
        <v>43</v>
      </c>
      <c r="D11" s="52">
        <v>1</v>
      </c>
      <c r="E11" s="56"/>
      <c r="F11" s="54"/>
      <c r="G11" s="55">
        <f>D11*F11</f>
        <v>0</v>
      </c>
      <c r="H11" s="24"/>
    </row>
    <row r="12" spans="1:8" ht="26.4" x14ac:dyDescent="0.25">
      <c r="A12" s="49" t="s">
        <v>14</v>
      </c>
      <c r="B12" s="50" t="s">
        <v>46</v>
      </c>
      <c r="C12" s="51" t="s">
        <v>15</v>
      </c>
      <c r="D12" s="52">
        <v>20</v>
      </c>
      <c r="E12" s="51">
        <v>48</v>
      </c>
      <c r="F12" s="57"/>
      <c r="G12" s="55">
        <f t="shared" ref="G12:G13" si="0">D12*E12*F12</f>
        <v>0</v>
      </c>
      <c r="H12" s="24"/>
    </row>
    <row r="13" spans="1:8" x14ac:dyDescent="0.25">
      <c r="A13" s="49" t="s">
        <v>16</v>
      </c>
      <c r="B13" s="50" t="s">
        <v>47</v>
      </c>
      <c r="C13" s="51" t="s">
        <v>17</v>
      </c>
      <c r="D13" s="52">
        <v>1</v>
      </c>
      <c r="E13" s="51">
        <v>48</v>
      </c>
      <c r="F13" s="57"/>
      <c r="G13" s="55">
        <f t="shared" si="0"/>
        <v>0</v>
      </c>
      <c r="H13" s="24"/>
    </row>
    <row r="14" spans="1:8" x14ac:dyDescent="0.25">
      <c r="A14" s="49" t="s">
        <v>18</v>
      </c>
      <c r="B14" s="50" t="s">
        <v>48</v>
      </c>
      <c r="C14" s="51" t="s">
        <v>8</v>
      </c>
      <c r="D14" s="52">
        <v>1</v>
      </c>
      <c r="E14" s="51">
        <v>48</v>
      </c>
      <c r="F14" s="57"/>
      <c r="G14" s="55">
        <f>D14*E14*F14</f>
        <v>0</v>
      </c>
      <c r="H14" s="24"/>
    </row>
    <row r="15" spans="1:8" ht="13.8" thickBot="1" x14ac:dyDescent="0.3">
      <c r="A15" s="58" t="s">
        <v>11</v>
      </c>
      <c r="B15" s="59"/>
      <c r="C15" s="59"/>
      <c r="D15" s="59"/>
      <c r="E15" s="59"/>
      <c r="F15" s="59"/>
      <c r="G15" s="60">
        <f>SUM(G10:G14)</f>
        <v>0</v>
      </c>
      <c r="H15" s="24"/>
    </row>
    <row r="16" spans="1:8" ht="13.8" thickBot="1" x14ac:dyDescent="0.3">
      <c r="A16" s="36"/>
      <c r="B16" s="37"/>
      <c r="C16" s="38"/>
      <c r="D16" s="39"/>
      <c r="E16" s="38"/>
      <c r="F16" s="37"/>
      <c r="G16" s="37"/>
      <c r="H16" s="24"/>
    </row>
    <row r="17" spans="1:8" ht="12.75" customHeight="1" x14ac:dyDescent="0.25">
      <c r="A17" s="61" t="s">
        <v>30</v>
      </c>
      <c r="B17" s="62"/>
      <c r="C17" s="62"/>
      <c r="D17" s="62"/>
      <c r="E17" s="62"/>
      <c r="F17" s="62"/>
      <c r="G17" s="63"/>
      <c r="H17" s="24"/>
    </row>
    <row r="18" spans="1:8" ht="26.4" x14ac:dyDescent="0.25">
      <c r="A18" s="43" t="s">
        <v>0</v>
      </c>
      <c r="B18" s="44" t="s">
        <v>12</v>
      </c>
      <c r="C18" s="45" t="s">
        <v>1</v>
      </c>
      <c r="D18" s="46" t="s">
        <v>58</v>
      </c>
      <c r="E18" s="47" t="s">
        <v>13</v>
      </c>
      <c r="F18" s="47" t="s">
        <v>3</v>
      </c>
      <c r="G18" s="48" t="s">
        <v>4</v>
      </c>
      <c r="H18" s="24"/>
    </row>
    <row r="19" spans="1:8" ht="26.4" x14ac:dyDescent="0.25">
      <c r="A19" s="49" t="s">
        <v>9</v>
      </c>
      <c r="B19" s="50" t="s">
        <v>44</v>
      </c>
      <c r="C19" s="51" t="s">
        <v>43</v>
      </c>
      <c r="D19" s="51">
        <v>1</v>
      </c>
      <c r="E19" s="53"/>
      <c r="F19" s="54"/>
      <c r="G19" s="55">
        <f>D19*F19</f>
        <v>0</v>
      </c>
      <c r="H19" s="24"/>
    </row>
    <row r="20" spans="1:8" ht="26.4" x14ac:dyDescent="0.25">
      <c r="A20" s="49" t="s">
        <v>19</v>
      </c>
      <c r="B20" s="50" t="s">
        <v>49</v>
      </c>
      <c r="C20" s="51" t="s">
        <v>15</v>
      </c>
      <c r="D20" s="51">
        <v>80</v>
      </c>
      <c r="E20" s="51">
        <v>1</v>
      </c>
      <c r="F20" s="54"/>
      <c r="G20" s="55">
        <f t="shared" ref="G20:G27" si="1">D20*F20</f>
        <v>0</v>
      </c>
      <c r="H20" s="24"/>
    </row>
    <row r="21" spans="1:8" x14ac:dyDescent="0.25">
      <c r="A21" s="49" t="s">
        <v>20</v>
      </c>
      <c r="B21" s="50" t="s">
        <v>47</v>
      </c>
      <c r="C21" s="51" t="s">
        <v>17</v>
      </c>
      <c r="D21" s="51">
        <v>2</v>
      </c>
      <c r="E21" s="51">
        <v>1</v>
      </c>
      <c r="F21" s="54"/>
      <c r="G21" s="55">
        <f t="shared" si="1"/>
        <v>0</v>
      </c>
      <c r="H21" s="24"/>
    </row>
    <row r="22" spans="1:8" x14ac:dyDescent="0.25">
      <c r="A22" s="49" t="s">
        <v>21</v>
      </c>
      <c r="B22" s="50" t="s">
        <v>50</v>
      </c>
      <c r="C22" s="51" t="s">
        <v>22</v>
      </c>
      <c r="D22" s="51">
        <v>1</v>
      </c>
      <c r="E22" s="51">
        <v>1</v>
      </c>
      <c r="F22" s="54"/>
      <c r="G22" s="55">
        <f t="shared" si="1"/>
        <v>0</v>
      </c>
      <c r="H22" s="24"/>
    </row>
    <row r="23" spans="1:8" x14ac:dyDescent="0.25">
      <c r="A23" s="49" t="s">
        <v>23</v>
      </c>
      <c r="B23" s="50" t="s">
        <v>51</v>
      </c>
      <c r="C23" s="51" t="s">
        <v>22</v>
      </c>
      <c r="D23" s="51">
        <v>2</v>
      </c>
      <c r="E23" s="51">
        <v>1</v>
      </c>
      <c r="F23" s="54"/>
      <c r="G23" s="55">
        <f t="shared" si="1"/>
        <v>0</v>
      </c>
      <c r="H23" s="24"/>
    </row>
    <row r="24" spans="1:8" ht="26.4" x14ac:dyDescent="0.25">
      <c r="A24" s="49" t="s">
        <v>24</v>
      </c>
      <c r="B24" s="50" t="s">
        <v>52</v>
      </c>
      <c r="C24" s="51" t="s">
        <v>10</v>
      </c>
      <c r="D24" s="51">
        <v>500</v>
      </c>
      <c r="E24" s="51">
        <v>1</v>
      </c>
      <c r="F24" s="54"/>
      <c r="G24" s="55">
        <f t="shared" si="1"/>
        <v>0</v>
      </c>
      <c r="H24" s="24"/>
    </row>
    <row r="25" spans="1:8" x14ac:dyDescent="0.25">
      <c r="A25" s="49" t="s">
        <v>25</v>
      </c>
      <c r="B25" s="50" t="s">
        <v>38</v>
      </c>
      <c r="C25" s="51" t="s">
        <v>26</v>
      </c>
      <c r="D25" s="52">
        <v>10</v>
      </c>
      <c r="E25" s="56"/>
      <c r="F25" s="54"/>
      <c r="G25" s="55">
        <f t="shared" si="1"/>
        <v>0</v>
      </c>
      <c r="H25" s="24"/>
    </row>
    <row r="26" spans="1:8" x14ac:dyDescent="0.25">
      <c r="A26" s="49" t="s">
        <v>27</v>
      </c>
      <c r="B26" s="50" t="s">
        <v>39</v>
      </c>
      <c r="C26" s="51" t="s">
        <v>26</v>
      </c>
      <c r="D26" s="52">
        <v>10</v>
      </c>
      <c r="E26" s="56"/>
      <c r="F26" s="54"/>
      <c r="G26" s="55">
        <f t="shared" si="1"/>
        <v>0</v>
      </c>
      <c r="H26" s="24"/>
    </row>
    <row r="27" spans="1:8" x14ac:dyDescent="0.25">
      <c r="A27" s="49" t="s">
        <v>28</v>
      </c>
      <c r="B27" s="50" t="s">
        <v>40</v>
      </c>
      <c r="C27" s="51" t="s">
        <v>26</v>
      </c>
      <c r="D27" s="52">
        <v>10</v>
      </c>
      <c r="E27" s="56"/>
      <c r="F27" s="54"/>
      <c r="G27" s="55">
        <f t="shared" si="1"/>
        <v>0</v>
      </c>
      <c r="H27" s="24"/>
    </row>
    <row r="28" spans="1:8" x14ac:dyDescent="0.25">
      <c r="A28" s="49" t="s">
        <v>29</v>
      </c>
      <c r="B28" s="50" t="s">
        <v>41</v>
      </c>
      <c r="C28" s="51" t="s">
        <v>26</v>
      </c>
      <c r="D28" s="52">
        <v>10</v>
      </c>
      <c r="E28" s="53"/>
      <c r="F28" s="54"/>
      <c r="G28" s="55">
        <f>D28*F28</f>
        <v>0</v>
      </c>
      <c r="H28" s="24"/>
    </row>
    <row r="29" spans="1:8" ht="13.8" thickBot="1" x14ac:dyDescent="0.3">
      <c r="A29" s="64" t="s">
        <v>31</v>
      </c>
      <c r="B29" s="65"/>
      <c r="C29" s="65"/>
      <c r="D29" s="65"/>
      <c r="E29" s="65"/>
      <c r="F29" s="66"/>
      <c r="G29" s="67">
        <f>SUM(G19:G28)</f>
        <v>0</v>
      </c>
      <c r="H29" s="24"/>
    </row>
    <row r="30" spans="1:8" ht="13.8" thickBot="1" x14ac:dyDescent="0.3">
      <c r="A30" s="68"/>
      <c r="B30" s="38"/>
      <c r="C30" s="38"/>
      <c r="D30" s="38"/>
      <c r="E30" s="38"/>
      <c r="F30" s="38"/>
      <c r="G30" s="38"/>
      <c r="H30" s="24"/>
    </row>
    <row r="31" spans="1:8" x14ac:dyDescent="0.25">
      <c r="A31" s="69" t="s">
        <v>11</v>
      </c>
      <c r="B31" s="70"/>
      <c r="C31" s="71">
        <f>G15</f>
        <v>0</v>
      </c>
      <c r="D31" s="39"/>
      <c r="E31" s="38"/>
      <c r="F31" s="37"/>
      <c r="G31" s="37"/>
      <c r="H31" s="24"/>
    </row>
    <row r="32" spans="1:8" x14ac:dyDescent="0.25">
      <c r="A32" s="72" t="s">
        <v>31</v>
      </c>
      <c r="B32" s="73"/>
      <c r="C32" s="74">
        <f>G29</f>
        <v>0</v>
      </c>
      <c r="D32" s="39"/>
      <c r="E32" s="38"/>
      <c r="F32" s="37"/>
      <c r="G32" s="37"/>
      <c r="H32" s="24"/>
    </row>
    <row r="33" spans="1:8" ht="13.2" customHeight="1" thickBot="1" x14ac:dyDescent="0.3">
      <c r="A33" s="75" t="s">
        <v>55</v>
      </c>
      <c r="B33" s="76"/>
      <c r="C33" s="77">
        <f>SUM(C31:C32)</f>
        <v>0</v>
      </c>
      <c r="D33" s="39"/>
      <c r="E33" s="38"/>
      <c r="F33" s="37"/>
      <c r="G33" s="37"/>
      <c r="H33" s="24"/>
    </row>
    <row r="34" spans="1:8" ht="13.8" thickBot="1" x14ac:dyDescent="0.3">
      <c r="A34" s="78"/>
      <c r="B34" s="79"/>
      <c r="C34" s="80"/>
      <c r="D34" s="81"/>
      <c r="E34" s="80"/>
      <c r="F34" s="79"/>
      <c r="G34" s="79"/>
      <c r="H34" s="82"/>
    </row>
  </sheetData>
  <sheetProtection algorithmName="SHA-512" hashValue="wjWZXAzwn+M5MCyLI3YvHtCjNYyDik+hSZf4A7I7OxShfdx8/3sbzfbtp69oXy6wuZntYoa7cuB8ZGYZVkhAvw==" saltValue="0gC4/eM2DOfyJZXmZvER/Q==" spinCount="100000" sheet="1" objects="1" scenarios="1"/>
  <mergeCells count="10">
    <mergeCell ref="A32:B32"/>
    <mergeCell ref="A33:B33"/>
    <mergeCell ref="A31:B31"/>
    <mergeCell ref="A1:G1"/>
    <mergeCell ref="A6:G6"/>
    <mergeCell ref="A15:F15"/>
    <mergeCell ref="A8:G8"/>
    <mergeCell ref="A17:G17"/>
    <mergeCell ref="A29:F29"/>
    <mergeCell ref="A3:H3"/>
  </mergeCells>
  <pageMargins left="0.7" right="0.7" top="0.78740157499999996" bottom="0.78740157499999996" header="0.3" footer="0.3"/>
  <headerFooter>
    <oddFooter>&amp;C_x000D_&amp;1#&amp;"Aptos"&amp;12&amp;K000000 Vertraulich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160de7f8-f189-48c7-ac0c-454677ef3e11" ContentTypeId="0x0101003CD64EBB99675B47999179C138A0E6D4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kub_Dokument" ma:contentTypeID="0x0101003CD64EBB99675B47999179C138A0E6D40063DCDA3815A13A41B05F5C49B3373AD2" ma:contentTypeVersion="" ma:contentTypeDescription="Inhaltstyp Dokument der kubus IT" ma:contentTypeScope="" ma:versionID="afb89cd29b65533fb715e0e3f20135bf">
  <xsd:schema xmlns:xsd="http://www.w3.org/2001/XMLSchema" xmlns:xs="http://www.w3.org/2001/XMLSchema" xmlns:p="http://schemas.microsoft.com/office/2006/metadata/properties" xmlns:ns2="0f30b0a4-a4ad-4b69-bbb6-f3eb14138260" xmlns:ns3="7fe2a2dc-be63-43a6-b1d7-504b4c2a6e57" targetNamespace="http://schemas.microsoft.com/office/2006/metadata/properties" ma:root="true" ma:fieldsID="439daffb748c92f173dcf95f6ae05235" ns2:_="" ns3:_="">
    <xsd:import namespace="0f30b0a4-a4ad-4b69-bbb6-f3eb14138260"/>
    <xsd:import namespace="7fe2a2dc-be63-43a6-b1d7-504b4c2a6e57"/>
    <xsd:element name="properties">
      <xsd:complexType>
        <xsd:sequence>
          <xsd:element name="documentManagement">
            <xsd:complexType>
              <xsd:all>
                <xsd:element ref="ns2:m080690ad171404d9779193e3a488287" minOccurs="0"/>
                <xsd:element ref="ns3:TaxCatchAll" minOccurs="0"/>
                <xsd:element ref="ns3:TaxCatchAllLabel" minOccurs="0"/>
                <xsd:element ref="ns2:jc28d766b5094c6ab24e0780df780d0c" minOccurs="0"/>
                <xsd:element ref="ns2:Klassifizieru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30b0a4-a4ad-4b69-bbb6-f3eb14138260" elementFormDefault="qualified">
    <xsd:import namespace="http://schemas.microsoft.com/office/2006/documentManagement/types"/>
    <xsd:import namespace="http://schemas.microsoft.com/office/infopath/2007/PartnerControls"/>
    <xsd:element name="m080690ad171404d9779193e3a488287" ma:index="8" nillable="true" ma:taxonomy="true" ma:internalName="m080690ad171404d9779193e3a488287" ma:taxonomyFieldName="Themen_x0020_kubus_x0020_IT" ma:displayName="Themen kubus IT" ma:default="" ma:fieldId="{6080690a-d171-404d-9779-193e3a488287}" ma:sspId="160de7f8-f189-48c7-ac0c-454677ef3e11" ma:termSetId="70bf72fb-60b9-4e32-b6df-96125d150b0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c28d766b5094c6ab24e0780df780d0c" ma:index="12" nillable="true" ma:taxonomy="true" ma:internalName="jc28d766b5094c6ab24e0780df780d0c" ma:taxonomyFieldName="Kategorie_x0020_kubus_x0020_IT" ma:displayName="Kategorie kubus IT" ma:default="" ma:fieldId="{3c28d766-b509-4c6a-b24e-0780df780d0c}" ma:taxonomyMulti="true" ma:sspId="160de7f8-f189-48c7-ac0c-454677ef3e11" ma:termSetId="6f077182-09cc-402f-afd6-c30a05d63d9c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Klassifizierung" ma:index="14" nillable="true" ma:displayName="Klassifikation" ma:default="vertraulich" ma:format="Dropdown" ma:internalName="Klassifizierung">
      <xsd:simpleType>
        <xsd:restriction base="dms:Choice">
          <xsd:enumeration value="streng vertraulich"/>
          <xsd:enumeration value="vertraulich"/>
          <xsd:enumeration value="intern"/>
          <xsd:enumeration value="öffentlich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e2a2dc-be63-43a6-b1d7-504b4c2a6e57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a049aeb3-43b9-4070-b84d-c78f9de2adc2}" ma:internalName="TaxCatchAll" ma:showField="CatchAllData" ma:web="7fe2a2dc-be63-43a6-b1d7-504b4c2a6e5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a049aeb3-43b9-4070-b84d-c78f9de2adc2}" ma:internalName="TaxCatchAllLabel" ma:readOnly="true" ma:showField="CatchAllDataLabel" ma:web="7fe2a2dc-be63-43a6-b1d7-504b4c2a6e5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080690ad171404d9779193e3a488287 xmlns="0f30b0a4-a4ad-4b69-bbb6-f3eb14138260">
      <Terms xmlns="http://schemas.microsoft.com/office/infopath/2007/PartnerControls"/>
    </m080690ad171404d9779193e3a488287>
    <Klassifizierung xmlns="0f30b0a4-a4ad-4b69-bbb6-f3eb14138260">vertraulich</Klassifizierung>
    <TaxCatchAll xmlns="7fe2a2dc-be63-43a6-b1d7-504b4c2a6e57"/>
    <jc28d766b5094c6ab24e0780df780d0c xmlns="0f30b0a4-a4ad-4b69-bbb6-f3eb14138260">
      <Terms xmlns="http://schemas.microsoft.com/office/infopath/2007/PartnerControls"/>
    </jc28d766b5094c6ab24e0780df780d0c>
  </documentManagement>
</p:properties>
</file>

<file path=customXml/itemProps1.xml><?xml version="1.0" encoding="utf-8"?>
<ds:datastoreItem xmlns:ds="http://schemas.openxmlformats.org/officeDocument/2006/customXml" ds:itemID="{5646EBDA-010A-4791-835C-7995105449A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5E68D7D-61B2-409C-830E-2DA0F5498FCF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29725A4D-2502-4D93-B4A2-1D6155399B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30b0a4-a4ad-4b69-bbb6-f3eb14138260"/>
    <ds:schemaRef ds:uri="7fe2a2dc-be63-43a6-b1d7-504b4c2a6e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2E739A3-019D-4C39-8781-7A5667274705}">
  <ds:schemaRefs>
    <ds:schemaRef ds:uri="http://purl.org/dc/dcmitype/"/>
    <ds:schemaRef ds:uri="http://schemas.microsoft.com/office/infopath/2007/PartnerControls"/>
    <ds:schemaRef ds:uri="0f30b0a4-a4ad-4b69-bbb6-f3eb14138260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7fe2a2dc-be63-43a6-b1d7-504b4c2a6e57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Hinweise</vt:lpstr>
      <vt:lpstr>Preisblatt</vt:lpstr>
    </vt:vector>
  </TitlesOfParts>
  <Manager/>
  <Company>kubus IT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Krahl, Michel / RII-EPS-DSC-2</dc:creator>
  <cp:keywords/>
  <dc:description/>
  <cp:lastModifiedBy>Manzke, Antje / USI-ZV</cp:lastModifiedBy>
  <cp:revision/>
  <dcterms:created xsi:type="dcterms:W3CDTF">2026-01-23T06:44:48Z</dcterms:created>
  <dcterms:modified xsi:type="dcterms:W3CDTF">2026-05-12T08:54:55Z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0x0101003CD64EBB99675B47999179C138A0E6D40063DCDA3815A13A41B05F5C49B3373AD2</vt:lpwstr>
  </property>
  <property fmtid="{D5CDD505-2E9C-101B-9397-08002B2CF9AE}" pid="3" name="Kategorie kubus IT">
    <vt:lpwstr/>
  </property>
  <property fmtid="{D5CDD505-2E9C-101B-9397-08002B2CF9AE}" pid="4" name="Themen kubus IT">
    <vt:lpwstr/>
  </property>
  <property fmtid="{D5CDD505-2E9C-101B-9397-08002B2CF9AE}" pid="5" name="MSIP_Label_a53e1a02-565a-4928-9e70-2da65deee57f_Enabled">
    <vt:lpwstr>true</vt:lpwstr>
  </property>
  <property fmtid="{D5CDD505-2E9C-101B-9397-08002B2CF9AE}" pid="6" name="MSIP_Label_a53e1a02-565a-4928-9e70-2da65deee57f_SetDate">
    <vt:lpwstr>2026-03-31T10:13:36Z</vt:lpwstr>
  </property>
  <property fmtid="{D5CDD505-2E9C-101B-9397-08002B2CF9AE}" pid="7" name="MSIP_Label_a53e1a02-565a-4928-9e70-2da65deee57f_Method">
    <vt:lpwstr>Privileged</vt:lpwstr>
  </property>
  <property fmtid="{D5CDD505-2E9C-101B-9397-08002B2CF9AE}" pid="8" name="MSIP_Label_a53e1a02-565a-4928-9e70-2da65deee57f_Name">
    <vt:lpwstr>vertraulich</vt:lpwstr>
  </property>
  <property fmtid="{D5CDD505-2E9C-101B-9397-08002B2CF9AE}" pid="9" name="MSIP_Label_a53e1a02-565a-4928-9e70-2da65deee57f_SiteId">
    <vt:lpwstr>f5342d95-aa7e-460f-b3ed-51b1514dd06a</vt:lpwstr>
  </property>
  <property fmtid="{D5CDD505-2E9C-101B-9397-08002B2CF9AE}" pid="10" name="MSIP_Label_a53e1a02-565a-4928-9e70-2da65deee57f_ActionId">
    <vt:lpwstr>5f4c49ab-ce81-4566-9fc4-511759b10ee6</vt:lpwstr>
  </property>
  <property fmtid="{D5CDD505-2E9C-101B-9397-08002B2CF9AE}" pid="11" name="MSIP_Label_a53e1a02-565a-4928-9e70-2da65deee57f_ContentBits">
    <vt:lpwstr>2</vt:lpwstr>
  </property>
  <property fmtid="{D5CDD505-2E9C-101B-9397-08002B2CF9AE}" pid="12" name="MSIP_Label_a53e1a02-565a-4928-9e70-2da65deee57f_Tag">
    <vt:lpwstr>10, 0, 1, 1</vt:lpwstr>
  </property>
</Properties>
</file>